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政府批量采购实施计划配送信息表" sheetId="1" r:id="rId1"/>
  </sheets>
  <calcPr calcId="124519"/>
</workbook>
</file>

<file path=xl/calcChain.xml><?xml version="1.0" encoding="utf-8"?>
<calcChain xmlns="http://schemas.openxmlformats.org/spreadsheetml/2006/main">
  <c r="J7" i="1"/>
  <c r="J8"/>
  <c r="J9"/>
  <c r="J10"/>
  <c r="J11"/>
  <c r="J12"/>
  <c r="J24"/>
  <c r="J25"/>
  <c r="J26"/>
  <c r="J27"/>
  <c r="J28"/>
  <c r="J29"/>
  <c r="J30"/>
  <c r="J13"/>
  <c r="J14"/>
  <c r="J15"/>
  <c r="J16"/>
  <c r="J17"/>
  <c r="J18"/>
  <c r="J19"/>
  <c r="J20"/>
  <c r="J21"/>
  <c r="J22"/>
  <c r="J23"/>
  <c r="J31"/>
  <c r="J32"/>
  <c r="J33"/>
  <c r="J34"/>
  <c r="J35"/>
  <c r="J36"/>
  <c r="J37"/>
  <c r="J38"/>
  <c r="J6"/>
  <c r="J39" s="1"/>
</calcChain>
</file>

<file path=xl/sharedStrings.xml><?xml version="1.0" encoding="utf-8"?>
<sst xmlns="http://schemas.openxmlformats.org/spreadsheetml/2006/main" count="275" uniqueCount="134">
  <si>
    <t>政府批量采购实施计划配送信息表</t>
  </si>
  <si>
    <t>金额单位：元</t>
  </si>
  <si>
    <t>行/列</t>
  </si>
  <si>
    <t>品目</t>
  </si>
  <si>
    <t>配置参考</t>
  </si>
  <si>
    <t>配置参考内容</t>
  </si>
  <si>
    <t>特殊配置说明</t>
  </si>
  <si>
    <t>操作系统</t>
  </si>
  <si>
    <t>建议金额</t>
  </si>
  <si>
    <t>计量单位</t>
  </si>
  <si>
    <t>计划采购数量</t>
  </si>
  <si>
    <t>1</t>
  </si>
  <si>
    <t>台式计算机</t>
  </si>
  <si>
    <t>配置二_2015</t>
  </si>
  <si>
    <t>参考价位：≤5000元;操作系统:正版操作系统;噪音:平均＜35dB;辐射:GB9254-2008;声卡:内置集成声卡;PCI-E:有;PCI槽:有;一键恢复:有;服务支持:售后服务标准必须与该产品出厂市场标准服务一致,同时还应包括:≥3年整机质保,5*8小时技术支持服务；2小时电话响应，第二个工作日现场服务；故障报修后两个工作日解决问题，否则在三个工作日内提供备机,免费送货到中央单位指定的地点;故障硬盘不返还维修（硬盘故障后，免费更换新的硬盘，原盘由用户保留）;稳定性:平均无故障时间不低于10万小时;显示器:材质:TN-扭曲向列、显示技术:LED、尺寸:19英寸、屏幕:宽屏、分辨率:1440×900、响应时间:≥5ms、显示器-接口:VGA+DVI、可视角度:≥160°/160°、刷新率:≥60Hz、亮度:250cd/m2;CPU:核心数:≥I5或A10,4核、速度:≥3.2GHz、缓存容量(各级缓存容量之和):≥4MB;硬盘:硬盘容量:≥1TB、硬盘-接口类型:SATAIII、转速:7200转;显卡:显卡-类型:独立显卡（支持数字接口）、显存容量:1GB;内存:容量:4GB、频率:≥1600MHz;光驱:光驱-类型:≥DVD刻录、光驱-接口:SATA、倍速:16X;网卡:有线网卡:千兆、网卡-接口:PCI-E;颜色:显示器和机箱颜色:黑色或灰色;USB:规格/数据:≥6个;电源:电源-类型:≤350W;鼠标:鼠标-接口类型:有线（USB)、工作方式:光电;键盘:键盘-接口类别:有线（USB);主板:排序标准:≥H81或≥A75;</t>
  </si>
  <si>
    <t/>
  </si>
  <si>
    <t>windows 专业版</t>
  </si>
  <si>
    <t>5000</t>
  </si>
  <si>
    <t>台</t>
  </si>
  <si>
    <t>29</t>
  </si>
  <si>
    <t>2</t>
  </si>
  <si>
    <t>配置一_2015</t>
  </si>
  <si>
    <t>参考价位：≤6000元;操作系统:正版操作系统;噪音:平均＜35dB;辐射:GB9254-2008;声卡:内置集成声卡;PCI-E:有;PCI槽:有;一键恢复:有;服务支持:售后服务标准必须与该产品出厂市场标准服务一致,同时还应包括:≥3年整机质保,5*8小时技术支持服务；2小时电话响应，第二个工作日现场服务；故障报修后两个工作日解决问题，否则在三个工作日内提供备机,免费送货到中央单位指定的地点;故障硬盘不返还维修（硬盘故障后，免费更换新的硬盘，原盘由用户保留）;稳定性:平均无故障时间不低于10万小时;显示器:材质:TN-扭曲向列、显示技术:LED、尺寸:21.5英寸、屏幕:宽屏、分辨率:1920×1080、响应时间:≥5ms、显示器-接口:VGA+DVI、可视角度:≥160°/160°、刷新率:≥60Hz、亮度:250cd/m2;CPU:核心数:≥I5或A10,4核、速度:≥3.2GHz、缓存容量(各级缓存容量之和):≥4MB;硬盘:硬盘容量:≥1TB、硬盘-接口类型:SATAIII、转速:7200转;显卡:显卡-类型:独立显卡（支持数字接口）、显存容量:2GB;内存:容量:4GB、频率:≥1600MHz;光驱:光驱-类型:≥DVD刻录、光驱-接口:SATA、倍速:16X;网卡:有线网卡:千兆、网卡-接口:PCI-E;颜色:显示器和机箱颜色:黑色或灰色;USB:规格/数据:≥6个;电源:电源-类型:≤350W;鼠标:鼠标-接口类型:有线（USB)、工作方式:光电;键盘:键盘-接口类别:有线（USB);主板:排序标准:≥Q87或≥A78;</t>
  </si>
  <si>
    <t>6000</t>
  </si>
  <si>
    <t>中华女子学院特殊配置台式计算机</t>
  </si>
  <si>
    <t>参考价位：≤6000元;光驱光驱-类型:≥DVD刻录;键盘键盘-接口类别:有线（USB);鼠标鼠标-接口类型:有线（USB);鼠标工作方式:光电;操作系统:DOS;PCI槽:有;内存容量:8GB;内存频率:≥1600MHz;声卡:内置集成声卡;PCI-E:有;硬盘硬盘容量:≥1TB;硬盘转速:7200转</t>
  </si>
  <si>
    <t>CPU≥intel I7-6700（四核、8MB，8T，3.4GHz、65W），显卡：AMD R5 340X或NVIDIA GT730K 以上级别独立显卡、支持数字接口、显存容量2G，不少于6个USB 3.0接口，电源≥250W，微塔式机箱，LED显示器、尺寸≥21.5英寸、宽屏、分辨率1920*1080，原厂商三年上门保修，故障硬盘不返还服务。</t>
  </si>
  <si>
    <t>DOS</t>
  </si>
  <si>
    <t>312</t>
  </si>
  <si>
    <t>4</t>
  </si>
  <si>
    <t>一体机一_2015</t>
  </si>
  <si>
    <t>参考价位：≤5000元;操作系统:正版操作系统;噪音:平均＜35dB;辐射:GB9254-2008;声卡:内置集成声卡;PCI-E:无;PCI槽:无;一键恢复:有;服务支持:售后服务标准必须与该产品出厂市场标准服务一致,同时还应包括:≥3年整机质保,5*8小时技术支持服务；2小时电话响应，第二个工作日现场服务；故障报修后两个工作日解决问题，否则在三个工作日内提供备机,免费送货到中央单位指定的地点;故障硬盘不返还维修（硬盘故障后，免费更换新的硬盘，原盘由用户保留）;稳定性:平均无故障时间不低于10万小时;显示器:材质:TN-扭曲向列、显示技术:LED、尺寸:21.5英寸、屏幕:宽屏、分辨率:1600*900、响应时间:≥5ms、显示器-接口:VGA、可视角度:≥160°/160°、刷新率:≥60Hz、亮度:250cd/m2;CPU:核心数:≥2核、速度:主频≥2.6GHz、缓存容量(各级缓存容量之和):≥2MB;硬盘:硬盘容量:≥500GB、硬盘-接口类型:SATAIII、转速:7200转;显卡:显卡-类型:独立显卡（支持数字接口）、显存容量:1GB;内存:容量:2GB、频率:≥1333MHz;光驱:光驱-类型:≥DVD只读、光驱-接口:SATA、倍速:16X;网卡:有线网卡:千兆、网卡-接口:PCI-E;颜色:显示器和机箱颜色:黑色或灰色;USB:规格/数据:≥6个;电源:电源-类型:≤200W;鼠标:鼠标-接口类型:有线（USB)、工作方式:光电;键盘:键盘-接口类别:有线（USB);主板:排序标准:≥H81或≥A75;</t>
  </si>
  <si>
    <t>5</t>
  </si>
  <si>
    <t>便携式计算机</t>
  </si>
  <si>
    <t>配置三_2015</t>
  </si>
  <si>
    <t>参考价位：≤8000元;是否能旋转 :否;触摸屏:否;尺寸:14寸;分辨率:≥1366*768;操作系统:正版操作系统;电池:≥6芯，且待机时间≥4小时;电脑包:黑色;服务支持:售后服务标准必须与该产品出厂市场标准服务一致,同时还应包括:≥3年整机质保（电池一年质保）,5*8小时技术支持服务；2小时电话响应，故障报修后第二个工作日现场服务；两个工作日解决问题，否则在三个工作日内提供备机,免费送货到中央单位指定的地点。;重量:&lt;2.4KG;网卡:无线网卡:802.11b/g/n、有线网卡:10/100/1000M自适应;颜色:商务主流色:黑色、灰色、银色;鼠标:鼠标-接口类型:有线USB接口;CPU(intel AMD 对应):核心数:≥I5双核或A10、主频:≥2.2GHz、缓存类型:三级缓存、缓存容量(各级缓存容量之和):≥3M;硬盘:容量:≥1T、硬盘-接口类型:SATA、硬盘-缓存:≥8M、转速:≥5400转;内存:内存-容量:≥4G、频率:≥DDRIII、内存插槽数量:≥2;显卡:显卡-类型:独立显卡、显存容量:≥1G;光驱:光驱-类型:DVDRW、光驱-接口:SATA;</t>
  </si>
  <si>
    <t>8000</t>
  </si>
  <si>
    <t>26</t>
  </si>
  <si>
    <t>6</t>
  </si>
  <si>
    <t>配置四_2015</t>
  </si>
  <si>
    <t>参考价位：≤8000元;是否能旋转 :否;触摸屏:否;尺寸:11.5寸-13.3寸;分辨率:≥1366*768;操作系统:正版操作系统;电池:≥3芯，且待机时间≥4小时;电脑包:黑色;服务支持:售后服务标准必须与该产品出厂市场标准服务一致,同时还应包括:≥3年整机质保（电池一年质保）,5*8小时技术支持服务；2小时电话响应，故障报修后第二个工作日现场服务；两个工作日解决问题，否则在三个工作日内提供备机,免费送货到中央单位指定的地点。;重量:&lt;1.85KG;网卡:无线网卡:802.11b/g/n、有线网卡:10/100/1000M自适应;颜色:商务主流色:黑色、灰色、银色;鼠标:鼠标-接口类型:有线USB接口;CPU(intel AMD 对应):核心数:≥I5双核或A10、主频:≥1.6GHz、缓存类型:三级缓存、缓存容量(各级缓存容量之和):≥3M;硬盘:容量:≥1T、硬盘-接口类型:SATA、硬盘-缓存:≥8M、转速:≥5400转;内存:内存-容量:≥4G、频率:≥DDRIII、内存插槽数量:≥1;显卡:显卡-类型:集成显卡;光驱:光驱-类型:DVDRW、光驱-接口:USB(外置)或SATA;</t>
  </si>
  <si>
    <t>251</t>
  </si>
  <si>
    <t>配置五_2015</t>
  </si>
  <si>
    <t>参考价位：≤10000元;是否能旋转:否;触摸屏:否;尺寸:14寸;分辨率:≥1600*900;操作系统:正版操作系统;电池:≥6芯，且待机时间≥4小时;电脑包:黑色;服务支持:售后服务标准必须与该产品出厂市场标准服务一致,同时还应包括:≥3年整机质保（电池一年质保）,5*8小时技术支持服务；2小时电话响应，故障报修后第二个工作日现场服务；两个工作日解决问题，否则在三个工作日内提供备机,免费送货到中央单位指定的地点。;重量:&lt;2.4KG;网卡:无线网卡:802.11b/g/n、有线网卡:10/100/1000M自适应;颜色:商务主流色:黑色、灰色、银色;鼠标:鼠标-接口类型:有线USB接口;CPU(intel AMD 对应):核心数:≥I7 双核、主频:≥2.4GHz、缓存类型:三级缓存、缓存容量(各级缓存容量之和):≥4M;硬盘:容量:≥1T、硬盘-接口类型:SATA、硬盘-缓存:≥8M、转速:≥5400转;内存:内存-容量:≥4G、频率:≥DDRIII、内存插槽数量:≥2;显卡:显卡-类型:独立显卡、显存容量:≥1G;光驱:光驱-类型:DVDRW、光驱-接口:USB(外置)或SATA;</t>
  </si>
  <si>
    <t>10000</t>
  </si>
  <si>
    <t>80</t>
  </si>
  <si>
    <t>8</t>
  </si>
  <si>
    <t>激光打印机</t>
  </si>
  <si>
    <t>A4激光彩色双面_2015</t>
  </si>
  <si>
    <t>参考价位：≤2500元;首页输出时间:黑白：≤18.5秒;彩色：≤19秒;月打印负荷:30000页;打印速度（A4）:彩色：≥14ppm；黑白：≥14ppm ;物理分辨率:600x600dpi;标配内存（内存必须内置，不可另配）:128MB;打印接口（接口必须内置，不可外接转换接口）/网络打印:USB 2.0（随机附带连接线） /100Base-TX（RJ-45网络接口）;兼容系统:Windows 7/Vista/XP /Server 2008/Server 2003 Mac OS X v10.5.8/v10.6/v10.7 linux;硒鼓寿命:黑色：1600页，蓝色/黄色/品红色：1800页;电源功率:无;网络打印:是;液晶显示屏:否;标配自动纸盒:1;标配进纸盒容量:150页;标配出纸容量:100页;自动双面打印:是;支持介质尺寸:A4，A5，A6，B5 (JIS)，16K；10x15厘米，明信片（JIS单面，JIS双面），信封 (DL，C5，B5);支持介质类型:证券纸，宣传册纸，彩纸，光面纸，重磅纸，信头纸，轻质纸，相纸，普通纸，预打印纸，预穿孔纸，再生纸，糙纸，投影胶片，标签，信封，卡片;是否支持通用耗材:是;机身颜色:商务主流色，黑、灰、银、白等;服务支持:售后服务标准必须与该产品出厂市场标准服务一致,同时还应包括:≥1年整机质保,5*8小时技术支持服务；2小时电话响应，第二个工作日现场服务；故障报修后两个工作日解决问题，否则在三个工作日内提供备机,免费送货到中央单位指定的地点。;尺寸:无;随机硒鼓寿命:满配（与投标硒鼓寿命一致）;</t>
  </si>
  <si>
    <t>2500</t>
  </si>
  <si>
    <t>23</t>
  </si>
  <si>
    <t>9</t>
  </si>
  <si>
    <t>A4激光黑白双面_2015</t>
  </si>
  <si>
    <t>参考价位：≤2500元;首页输出时间:≤8秒;月打印负荷:50000页;打印速度（A4）:黑白：≥33ppm;物理分辨率:1200x1200dpi;标配内存（内存必须内置，不可另配）:64M;打印接口（接口必须内置，不可外接转换接口）/网络打印:USB 2.0（随机附带连接线） /100Base-TX（RJ-45网络接口）;兼容系统:Windows 2000/XP Home/XP Professional/Server 2003/Vista Mac OS X v10.3.9/10.4/10.5 unix linux;硒鼓寿命:2300页;电源功率:无;网络打印:是;液晶显示屏:否;标配自动纸盒:2;标配进纸盒容量:250页;标配出纸容量:150页;自动双面打印:是;支持介质尺寸:A4，B5，A5，A6，信封（B5，C5，DL）;支持介质类型:普通纸，证券纸，轻质纸，重磅纸，再生纸，糙纸，重磅介质，投影胶片，信封，标签，卡片;是否支持通用耗材:是;机身颜色:商务主流色，黑、灰、银、白等;服务支持:售后服务标准必须与该产品出厂市场标准服务一致,同时还应包括:≥1年整机质保,5*8小时技术支持服务；2小时电话响应，第二个工作日现场服务；故障报修后两个工作日解决问题，否则在三个工作日内提供备机,免费送货到中央单位指定的地点。;尺寸:无;随机硒鼓寿命:满配（与投标硒鼓寿命一致）;</t>
  </si>
  <si>
    <t>482</t>
  </si>
  <si>
    <t>A3激光彩色双面_2015</t>
  </si>
  <si>
    <t>参考价位：≤10000元;首页输出时间:黑白:≤16秒;彩色:≤17秒;月打印负荷:60000页;打印速度（A4）:彩色：≥20ppm；黑白：≥20ppm ;物理分辨率:600x600dpi;标配内存（内存必须内置，不可另配）:448MB;打印接口（接口必须内置，不可外接转换接口）/网络打印:USB 2.0（随机附带连接线） /100Base-TX（RJ-45网络接口）;兼容系统:Windows 2000/XP Home/XP Professional/XP Media Center/XP Professional x64/Server 2003/Vista/7 Mac OS X v10.3-10.4或更高版本 Linux ;硒鼓寿命:黑色7000页，彩色7300页;电源功率:无;网络打印:是;液晶显示屏:否;标配自动纸盒:2;标配进纸盒容量:250页;标配出纸容量:100页;自动双面打印:是;支持介质尺寸:A3，B4，A4，B5，A5，A6，RA3，SRA3，10×15cm，信封（B5，C5，DL）;支持介质类型:普通纸，宣传册纸，证券纸，光面纸，预打印纸，预穿孔纸，再生纸，相纸，彩纸，糙纸，光面胶片，投影胶片，信封，信头纸，标签，卡片;是否支持通用耗材:是;机身颜色:商务主流色，黑、灰、银、白等;服务支持:售后服务标准必须与该产品出厂市场标准服务一致,同时还应包括:≥1年整机质保,5*8小时技术支持服务；2小时电话响应，第二个工作日现场服务；故障报修后两个工作日解决问题，否则在三个工作日内提供备机,免费送货到中央单位指定的地点。;尺寸:无;随机硒鼓寿命:满配（与投标硒鼓寿命一致）;</t>
  </si>
  <si>
    <t>A4激光黑白单面_2015</t>
  </si>
  <si>
    <t>参考价位：≤1000元;首页输出时间:≤9秒;月打印负荷:5000页;打印速度（A4）:黑白：≥18ppm;物理分辨率:600x600dpi;标配内存（内存必须内置，不可另配）:8M;打印接口（接口必须内置，不可外接转换接口）/网络打印:USB 2.0 （随机附带连接线）;兼容系统:Windows 2000/XP Home/XP Professional/XP Professional x64/Vista/7 Mac OS X 10.3.x/10.4或更高版本;硒鼓寿命:1500页;电源功率:无;网络打印:否;液晶显示屏:否;标配自动纸盒:1;标配进纸盒容量:150页;标配出纸容量:100页;自动双面打印:否;支持介质尺寸:A4，B5，A5，A6，明信片，信封（B5，C5，DL）;支持介质类型:普通纸，激光打印纸，牛皮纸，相纸，糙纸，投影胶片，信封，明信片，标签，卡片;是否支持通用耗材:是;机身颜色:商务主流色，黑、灰、银、白等;服务支持:售后服务标准必须与该产品出厂市场标准服务一致,同时还应包括:≥1年整机质保,5*8小时技术支持服务；2小时电话响应，第二个工作日现场服务；故障报修后两个工作日解决问题，否则在三个工作日内提供备机,免费送货到中央单位指定的地点。;随机硒鼓寿命:满配（与投标硒鼓寿命一致）;</t>
  </si>
  <si>
    <t>1000</t>
  </si>
  <si>
    <t>30</t>
  </si>
  <si>
    <t>A3激光黑白双面_2015</t>
  </si>
  <si>
    <t>参考价位：≤8000元;首页输出时间:&lt;10秒;月打印负荷:60000页;打印速度（A4）:黑白：≥26ppm;物理分辨率:600x600dpi;标配内存（内存必须内置，不可另配）:64M;打印接口（接口必须内置，不可外接转换接口）/网络打印:USB 2.0（随机附带连接线） /100Base-TX（RJ-45网络接口）;兼容系统:Windows 98/Me/2000/XP/Vista/7;硒鼓寿命:10000页;电源功率:无;网络打印:是;液晶显示屏:否;标配自动纸盒:1;标配进纸盒容量:250页;标配出纸容量:150页;自动双面打印:是;支持介质尺寸:A3，A4，A5，B4，B5，Letter，Legal，Executive，ledger，statement，长纸（297x900mm）;支持介质类型:普通纸，厚纸，透明胶片，信封，卡片纸，再生纸，纸标签;是否支持通用耗材:是;机身颜色:商务主流色，黑、灰、银、白等;服务支持:售后服务标准必须与该产品出厂市场标准服务一致,同时还应包括:≥1年整机质保,5*8小时技术支持服务；2小时电话响应，第二个工作日现场服务；故障报修后两个工作日解决问题，否则在三个工作日内提供备机,免费送货到中央单位指定的地点。;尺寸:无;随机硒鼓寿命:满配（与投标硒鼓寿命一致）;</t>
  </si>
  <si>
    <t>复印机</t>
  </si>
  <si>
    <t>A3黑白复印机Ⅱ_2015</t>
  </si>
  <si>
    <t>参考价位：≤15000元;是否带硬盘:不带;复印速度:≥25页/分钟;双面自动送稿器:≥50页;待机首页复印时间:≤ 8秒;复印分辨率:≥600*600dpi;ID卡复印功能:支持;内存容量:≥512MB;双面器:标配;纸张容量:≥500页;缩放比率:50-200%;接口（接口内置）:USB+网络;预热时间:≤45秒;耗材描述:支持通用耗材;面板颜色:黑白;打印功能:本地、有线网络;颜色:黑灰白;特殊要求:预算单位选择和使用相关配置机型必须符合国务院相关保密规定。;售后服务:售后服务标准必须与该产品出厂市场标准服务一致,同时还应包括:1年整机质保，5*8小时技术支持服务；2小时电话响应，故障报修后第二个工作日现场服务；两个工作日解决问题，否则在三个工作日内提供备机,免费送货到中央单位指定的地点。;</t>
  </si>
  <si>
    <t>15000</t>
  </si>
  <si>
    <t>A3黑白复印机Ⅰ_2015</t>
  </si>
  <si>
    <t>参考价位：≤10000元;是否带硬盘:不带;复印速度:≥18页/分钟;双面自动送稿器:≥50页;待机首页复印时间:≤9 秒;复印分辨率:≥600*600dpi;ID卡复印功能:支持;内存容量:≥128MB;纸张容量:≥250页;缩放比率:50-200%;接口（接口内置）:USB;预热时间:≤45秒;耗材描述:支持通用耗材;面板颜色:黑白;打印功能:本地;颜色:黑灰白;特殊要求:预算单位选择和使用相关配置机型必须符合国务院相关保密规定。;售后服务:售后服务标准必须与该产品出厂市场标准服务一致,同时还应包括:1年整机质保，5*8小时技术支持服务；2小时电话响应，故障报修后第二个工作日现场服务；两个工作日解决问题，否则在三个工作日内提供备机,免费送货到中央单位指定的地点。;</t>
  </si>
  <si>
    <t>A3彩色复印机Ⅱ_2015</t>
  </si>
  <si>
    <t>参考价位：≤35000元;是否带硬盘:带;复印速度:≥30页/分钟;双面自动送稿器:≥50页;待机首页复印时间:黑白≤ 10秒；彩色≤ 11秒;复印分辨率:≥600*600dpi;ID卡复印功能:支持;内存容量:≥1G;双面器:标配;纸张容量:≥1000页;缩放比率:25-400%;接口（接口内置）:USB+网络;预热时间:≤45秒;耗材描述:支持通用耗材;面板颜色:黑白;打印功能:本地、有线网络;颜色:黑灰白;特殊要求:预算单位选择和使用相关配置机型必须符合国务院相关保密规定。;售后服务:售后服务标准必须与该产品出厂市场标准服务一致,同时还应包括:1年整机质保，5*8小时技术支持服务；2小时电话响应，故障报修后第二个工作日现场服务；两个工作日解决问题，否则在三个工作日内提供备机,免费送货到中央单位指定的地点。;</t>
  </si>
  <si>
    <t>35000</t>
  </si>
  <si>
    <t>A3黑白复印机Ⅳ_2015</t>
  </si>
  <si>
    <t>参考价位：≤35000元;是否带硬盘:不带;复印速度:≥45页/分钟;双面自动送稿器:≥100页;待机首页复印时间:≤ 5秒;复印分辨率:≥600*600dpi;ID卡复印功能:支持;内存容量:≥1G;双面器:标配;纸张容量:≥1000页;缩放比率:25-400%;接口（接口内置）:USB+网络;预热时间:≤45秒;耗材描述:支持通用耗材;面板颜色:黑白;打印功能:本地、有线网络;颜色:黑灰白;特殊要求:预算单位选择和使用相关配置机型必须符合国务院相关保密规定。;售后服务:售后服务标准必须与该产品出厂市场标准服务一致,同时还应包括:1年整机质保，5*8小时技术支持服务；2小时电话响应，故障报修后第二个工作日现场服务；两个工作日解决问题，否则在三个工作日内提供备机,免费送货到中央单位指定的地点。;</t>
  </si>
  <si>
    <t>28</t>
  </si>
  <si>
    <t>A3黑白复印机Ⅲ_2015</t>
  </si>
  <si>
    <t>参考价位：≤25000元;是否带硬盘:不带;复印速度:≥ 35页/分钟;双面自动送稿器:≥100页;待机首页复印时间:≤ 5秒;复印分辨率:≥600*600dpi;ID卡复印功能:支持;内存容量:≥1G;双面器:标配;纸张容量:≥1000页;缩放比率:25-400%;接口（接口内置）:USB+网络;预热时间:≤45秒;耗材描述:支持通用耗材;面板颜色:黑白;打印功能:本地、有线网络;颜色:黑灰白;特殊要求:预算单位选择和使用相关配置机型必须符合国务院相关保密规定。;售后服务:售后服务标准必须与该产品出厂市场标准服务一致,同时还应包括:1年整机质保，5*8小时技术支持服务；2小时电话响应，故障报修后第二个工作日现场服务；两个工作日解决问题，否则在三个工作日内提供备机,免费送货到中央单位指定的地点。;</t>
  </si>
  <si>
    <t>25000</t>
  </si>
  <si>
    <t>25</t>
  </si>
  <si>
    <t>A3彩色复印机Ⅰ_2015</t>
  </si>
  <si>
    <t>参考价位：≤25000元;是否带硬盘:带;复印速度:≥20页/分钟;双面自动送稿器:≥50页;待机首页复印时间:黑白≤ 12秒；彩色≤ 14秒;复印分辨率:≥600*600dpi;ID卡复印功能:支持;内存容量:≥512MB;双面器:标配;纸张容量:≥500页;缩放比率:25-400%;接口（接口内置）:USB+网络;预热时间:≤45秒;耗材描述:支持通用耗材;面板颜色:黑白;打印功能:本地、有线网络;颜色:黑灰白;特殊要求:预算单位选择和使用相关配置机型必须符合国务院相关保密规定。;售后服务:售后服务标准必须与该产品出厂市场标准服务一致,同时还应包括:1年整机质保，5*8小时技术支持服务；2小时电话响应，故障报修后第二个工作日现场服务；两个工作日解决问题，否则在三个工作日内提供备机,免费送货到中央单位指定的地点。;</t>
  </si>
  <si>
    <t>A4黑白复印机_2015</t>
  </si>
  <si>
    <t>参考价位：≤10000元;是否带硬盘:不带;复印速度:≥25页/分钟;双面自动送稿器:≥50页;待机首页复印时间:≤9 秒;复印分辨率:≥600*600dpi;ID卡复印功能:支持;内存容量:≥128MB;纸张容量:≥250页;缩放比率:25-400%;接口（接口内置）:USB;预热时间:≤45秒;耗材描述:支持通用耗材;面板颜色:黑白;打印功能:本地;颜色:黑灰白;特殊要求:预算单位选择和使用相关配置机型必须符合国务院相关保密规定。;售后服务:售后服务标准必须与该产品出厂市场标准服务一致,同时还应包括:1年整机质保，5*8小时技术支持服务；2小时电话响应，故障报修后第二个工作日现场服务；两个工作日解决问题，否则在三个工作日内提供备机,免费送货到中央单位指定的地点。;</t>
  </si>
  <si>
    <t>空调机</t>
  </si>
  <si>
    <t>分体定速柜机3_2015</t>
  </si>
  <si>
    <t>参考价位：≤10000元;支架（含地角、膨胀螺丝）:60元;售后服务:售后服务标准必须与该产品出厂市场标准服务一致,同时还应包括:整机六年质保；5*8小时技术支持服务；2小时电话响应，第二个工作日现场服务；故障报修后两个工作日解决问题。免费送货到中央单位指定的地点，免费上门勘查设计安装方案，免费安装。安装过程中免费打孔（砖墙），混凝土和玻璃打孔不超过50元/个，拆装护栏/门不超过100元，拆除原有旧机不超过100元/台，免收高空作业费。因加长连接管需要加注冷媒的不再另行收费。;规格（匹数）:5P;额定制冷量（W）:额定制冷量≥12000;制冷面积:46-70m2;冷暖类型:冷暖;能效等级:≥二级;电辅加热:支持;颜色:白色;随机配插头/空开:380V空气开关;随机连接管长度:≥4.5米;随机水管长度: ≥ 3米;随机电源线长度:1.5米;连接管加长价格:150元/米;水管加长价格:10元/米;电源线加长价格:30元/米;</t>
  </si>
  <si>
    <t>18</t>
  </si>
  <si>
    <t>分体定速柜机2_2015</t>
  </si>
  <si>
    <t>参考价位：≤7000元;支架（含地角、膨胀螺丝）:35元;售后服务:售后服务标准必须与该产品出厂市场标准服务一致,同时还应包括:整机六年质保；5*8小时技术支持服务；2小时电话响应，第二个工作日现场服务；故障报修后两个工作日解决问题。免费送货到中央单位指定的地点，免费上门勘查设计安装方案，免费安装。安装过程中免费打孔（砖墙），混凝土和玻璃打孔不超过50元/个，拆装护栏/门不超过100元，拆除原有旧机不超过100元/台，免收高空作业费。因加长连接管需要加注冷媒的不再另行收费。;规格（匹数）:3P;额定制冷量（W）:7200≤额定制冷量＜12000;制冷面积:32-50m2;冷暖类型:冷暖;能效等级:≥二级;电辅加热:支持;颜色:白色;随机配插头/空开:220V空气开关;随机连接管长度:≥4.5米;随机水管长度: ≥ 3米;随机电源线长度:1.5米;连接管加长价格:120元/米;水管加长价格:10元/米;电源线加长价格:25元/米;</t>
  </si>
  <si>
    <t>7000</t>
  </si>
  <si>
    <t>47</t>
  </si>
  <si>
    <t>分体定速壁挂机3_2015</t>
  </si>
  <si>
    <t>参考价位：≤5000元;支架（含地角、膨胀螺丝）:25元;售后服务:售后服务标准必须与该产品出厂市场标准服务一致,同时还应包括:整机六年质保；5*8小时技术支持服务；2小时电话响应，第二个工作日现场服务；故障报修后两个工作日解决问题。免费送货到中央单位指定的地点，免费上门勘查设计安装方案，免费安装。安装过程中免费打孔（砖墙），混凝土和玻璃打孔不超过50元/个，拆装护栏/门不超过100元，拆除原有旧机不超过100元/台，免收高空作业费。因加长连接管需要加注冷媒的不再另行收费。;规格（匹数）:2P;额定制冷量（W）:5000≤额定制冷量＜7200;制冷面积:22-34m2;冷暖类型:冷暖;能效等级:≥二级;电辅加热:支持;颜色:白色;随机配插头/空开:220V空气开关;随机连接管长度:≥2.5米;随机水管长度: ≥ 3米;随机电源线长度:1.5米;连接管加长价格:100元/米;水管加长价格:10元/米;电源线加长价格:15元/米;</t>
  </si>
  <si>
    <t>分体变频壁挂机3_2015</t>
  </si>
  <si>
    <t>参考价位：≤7000元;支架（含地角、膨胀螺丝）:25元;售后服务:售后服务标准必须与该产品出厂市场标准服务一致,同时还应包括:整机六年质保；5*8小时技术支持服务；2小时电话响应，第二个工作日现场服务；故障报修后两个工作日解决问题。免费送货到中央单位指定的地点，免费上门勘查设计安装方案，免费安装。安装过程中免费打孔（砖墙），混凝土和玻璃打孔不超过50元/个，拆装护栏/门不超过100元，拆除原有旧机不超过100元/台，免收高空作业费。因加长连接管需要加注冷媒的不再另行收费。;规格（匹数）:2P;额定制冷量（W）:5000≤额定制冷量＜7200;制冷面积:22-34m2;冷暖类型:冷暖;能效等级:≥二级;电辅加热:支持;颜色:白色;随机配插头/空开:220V空气开关;随机连接管长度:≥2.5米;随机水管长度: ≥ 3米;随机电源线长度:1.5米;连接管加长价格:100元/米;水管加长价格:10元/米;电源线加长价格:15元/米;</t>
  </si>
  <si>
    <t>分体定速壁挂机1_2015</t>
  </si>
  <si>
    <t>参考价位：≤2300元;支架（含地角、膨胀螺丝）:25元;售后服务:售后服务标准必须与该产品出厂市场标准服务一致,同时还应包括:整机六年质保；5*8小时技术支持服务；2小时电话响应，第二个工作日现场服务；故障报修后两个工作日解决问题。免费送货到中央单位指定的地点，免费上门勘查设计安装方案，免费安装。安装过程中免费打孔（砖墙），混凝土和玻璃打孔不超过50元/个，拆装护栏/门不超过100元，拆除原有旧机不超过100元/台，免收高空作业费。因加长连接管需要加注冷媒的不再另行收费。;规格（匹数）:1P;额定制冷量（W）:2500≤额定制冷量＜3200;制冷面积:10-15m2;冷暖类型:冷暖;能效等级:≥二级;电辅加热:支持;颜色:白色;随机配插头/空开:220V插头;随机连接管长度:≥2.5米;随机水管长度: ≥ 3米;随机电源线长度:1.5米;连接管加长价格:75元/米;水管加长价格:10元/米;电源线加长价格:10元/米;</t>
  </si>
  <si>
    <t>2300</t>
  </si>
  <si>
    <t>168</t>
  </si>
  <si>
    <t>分体变频壁挂机2_2015</t>
  </si>
  <si>
    <t>参考价位：≤4000元;支架（含地角、膨胀螺丝）:25元;售后服务:售后服务标准必须与该产品出厂市场标准服务一致,同时还应包括:整机六年质保；5*8小时技术支持服务；2小时电话响应，第二个工作日现场服务；故障报修后两个工作日解决问题。免费送货到中央单位指定的地点，免费上门勘查设计安装方案，免费安装。安装过程中免费打孔（砖墙），混凝土和玻璃打孔不超过50元/个，拆装护栏/门不超过100元，拆除原有旧机不超过100元/台，免收高空作业费。因加长连接管需要加注冷媒的不再另行收费。;规格（匹数）:1.5P;额定制冷量（W）:3500≤额定制冷量＜5000;制冷面积:16-24m2;冷暖类型:冷暖;能效等级:≥二级;电辅加热:支持;颜色:白色;随机配插头/空开:220V插头;随机连接管长度:≥2.5米;随机水管长度: ≥ 3米;随机电源线长度:1.5米;连接管加长价格:75元/米;水管加长价格:10元/米;电源线加长价格:10元/米;</t>
  </si>
  <si>
    <t>4000</t>
  </si>
  <si>
    <t>218</t>
  </si>
  <si>
    <t>分体定速柜机1_2015</t>
  </si>
  <si>
    <t>参考价位：≤5000元;支架（含地角、膨胀螺丝）:25元;售后服务:售后服务标准必须与该产品出厂市场标准服务一致,同时还应包括:整机六年质保；5*8小时技术支持服务；2小时电话响应，第二个工作日现场服务；故障报修后两个工作日解决问题。免费送货到中央单位指定的地点，免费上门勘查设计安装方案，免费安装。安装过程中免费打孔（砖墙），混凝土和玻璃打孔不超过50元/个，拆装护栏/门不超过100元，拆除原有旧机不超过100元/台，免收高空作业费。因加长连接管需要加注冷媒的不再另行收费。;规格（匹数）:2P;额定制冷量（W）:5000≤额定制冷量＜7200;制冷面积:22-34m2;冷暖类型:冷暖;能效等级:≥二级;电辅加热:支持;颜色:白色;随机配插头/空开:220V空气开关;随机连接管长度:≥4.5米;随机水管长度: ≥ 3米;随机电源线长度:1.5米;连接管加长价格:100元/米;水管加长价格:10元/米;电源线加长价格:15元/米;</t>
  </si>
  <si>
    <t>51</t>
  </si>
  <si>
    <t>分体定速壁挂机2_2015</t>
  </si>
  <si>
    <t>参考价位：≤3000元;支架（含地角、膨胀螺丝）:25元;售后服务:售后服务标准必须与该产品出厂市场标准服务一致,同时还应包括:整机六年质保；5*8小时技术支持服务；2小时电话响应，第二个工作日现场服务；故障报修后两个工作日解决问题。免费送货到中央单位指定的地点，免费上门勘查设计安装方案，免费安装。安装过程中免费打孔（砖墙），混凝土和玻璃打孔不超过50元/个，拆装护栏/门不超过100元，拆除原有旧机不超过100元/台，免收高空作业费。因加长连接管需要加注冷媒的不再另行收费。;规格（匹数）:1.5P;额定制冷量（W）:3500≤额定制冷量＜5000;制冷面积:16-24m2;冷暖类型:冷暖;能效等级:≥二级;电辅加热:支持;颜色:白色;随机配插头/空开:220V插头;随机连接管长度:≥2.5米;随机水管长度: ≥ 3米;随机电源线长度:1.5米;连接管加长价格:75元/米;水管加长价格:10元/米;电源线加长价格:10元/米;</t>
  </si>
  <si>
    <t>3000</t>
  </si>
  <si>
    <t>638</t>
  </si>
  <si>
    <t>分体变频壁挂机1_2015</t>
  </si>
  <si>
    <t>参考价位：≤3500元;支架（含地角、膨胀螺丝）:25元;售后服务:售后服务标准必须与该产品出厂市场标准服务一致,同时还应包括:整机六年质保；5*8小时技术支持服务；2小时电话响应，第二个工作日现场服务；故障报修后两个工作日解决问题。免费送货到中央单位指定的地点，免费上门勘查设计安装方案，免费安装。安装过程中免费打孔（砖墙），混凝土和玻璃打孔不超过50元/个，拆装护栏/门不超过100元，拆除原有旧机不超过100元/台，免收高空作业费。因加长连接管需要加注冷媒的不再另行收费。;规格（匹数）:1P;额定制冷量（W）:2500≤额定制冷量＜3200;制冷面积:10-15m2;冷暖类型:冷暖;能效等级:≥二级;电辅加热:支持;颜色:白色;随机配插头/空开:220V插头;随机连接管长度:≥2.5米;随机水管长度: ≥ 3米;随机电源线长度:1.5米;连接管加长价格:75元/米;水管加长价格:10元/米;电源线加长价格:10元/米;</t>
  </si>
  <si>
    <t>3500</t>
  </si>
  <si>
    <t>24</t>
  </si>
  <si>
    <t>中国青年政治学院宿舍用1P冷暖变频壁挂空调（温控不低于26度）</t>
  </si>
  <si>
    <t>参考价位：≤2200元;冷暖类型:冷暖</t>
  </si>
  <si>
    <t>中国青年政治学院宿舍用最低26度1P冷暖变频壁挂空调;1P冷暖变频壁挂式空调机，最低温度不低于26度。其余参数参考标准配置“分体变频壁挂机1_2015”。</t>
  </si>
  <si>
    <t>2200</t>
  </si>
  <si>
    <t>分体变频柜机2_2015</t>
  </si>
  <si>
    <t>参考价位：≤9000元;支架（含地角、膨胀螺丝）:35元;售后服务:售后服务标准必须与该产品出厂市场标准服务一致,同时还应包括:整机六年质保；5*8小时技术支持服务；2小时电话响应，第二个工作日现场服务；故障报修后两个工作日解决问题。免费送货到中央单位指定的地点，免费上门勘查设计安装方案，免费安装。安装过程中免费打孔（砖墙），混凝土和玻璃打孔不超过50元/个，拆装护栏/门不超过100元，拆除原有旧机不超过100元/台，免收高空作业费。因加长连接管需要加注冷媒的不再另行收费。;规格（匹数）:3P;额定制冷量（W）:7200≤额定制冷量＜12000;制冷面积:32-50m2;冷暖类型:冷暖;能效等级:≥二级;电辅加热:支持;颜色:白色;随机配插头/空开:220V空气开关;随机连接管长度:≥4.5米;随机水管长度: ≥ 3米;随机电源线长度:1.5米;连接管加长价格:120元/米;水管加长价格:10元/米;电源线加长价格:25元/米;</t>
  </si>
  <si>
    <t>9000</t>
  </si>
  <si>
    <t>复印纸</t>
  </si>
  <si>
    <t>参考价位：≤220元;服务支持:售后服务标准必须与该产品出厂市场标准服务一致,同时还应包括:5*8小时技术支持服务；2小时电话响应，第二个工作日现场服务；免费送货到中央单位指定的地点。;基本参数:纸张大小:A3、纸张定量:70g、纸张用浆:全木浆;其他参数:不透明度:符合GB/T 24988-(最新)《复印纸》合格品要求基础上，≥91，≤96（80g纸≤98）。、挺度:按照国标GB/T 24988-(最新)量化：80g纵向≥80，80g横向≥35；70g纵向≥65，70g横向≥26(测试方法采用弯曲法，纵向挺度排序，纵向挺度相同比较横向挺度)、定量及定量偏差:符合GB/T 24988-(最新)《复印纸》合格品要求基础上，定量偏差 ≥定量且偏差不超过2.8的，正偏离优于负偏离，越接近定量的越好、厚度:符合GB/T 24988-(最新)《复印纸》合格品要求基础上，70g ≥90越小越好，＜90排序最低；80g ≥100越小越好，＜100排序最低（厚度相同定量小的占优）、内容量偏差:符合GB/T 24988-(最新)《复印纸》合格品要求、尘埃度:符合GB/T 24988-(最新)《复印纸》合格品要求基础上，&gt;1.5mm2为0,0.3mm2至1.5（含）≤18、规格:5包/箱，每包500张纸;</t>
  </si>
  <si>
    <t>220</t>
  </si>
  <si>
    <t>个</t>
  </si>
  <si>
    <t>595</t>
  </si>
  <si>
    <t>参考价位：≤140元;服务支持:售后服务标准必须与该产品出厂市场标准服务一致,同时还应包括:5*8小时技术支持服务；2小时电话响应，第二个工作日现场服务；免费送货到中央单位指定的地点。;基本参数:纸张大小:A4、纸张定量:70g、纸张用浆:全木浆;其他参数:不透明度:符合GB/T 24988-(最新)《复印纸》合格品要求基础上，≥91，≤96（80g纸≤98）。、挺度:按照国标GB/T 24988-(最新)量化：80g纵向≥80，80g横向≥35；70g纵向≥65，70g横向≥26(测试方法采用弯曲法，纵向挺度排序，纵向挺度相同比较横向挺度)、定量及定量偏差:符合GB/T 24988-(最新)《复印纸》合格品要求基础上，定量偏差 ≥定量且偏差不超过2.8的，正偏离优于负偏离，越接近定量的越好、厚度:符合GB/T 24988-(最新)《复印纸》合格品要求基础上，70g ≥90越小越好，＜90排序最低；80g ≥100越小越好，＜100排序最低（厚度相同定量小的占优）、内容量偏差:符合GB/T 24988-(最新)《复印纸》合格品要求、尘埃度:符合GB/T 24988-(最新)《复印纸》合格品要求基础上，&gt;1.5mm2为0,0.3mm2至1.5（含）≤18、规格:5包/箱，每包500张纸;</t>
  </si>
  <si>
    <t>140</t>
  </si>
  <si>
    <t>5972</t>
  </si>
  <si>
    <t>参考价位：≤100元;服务支持:售后服务标准必须与该产品出厂市场标准服务一致,同时还应包括:5*8小时技术支持服务；2小时电话响应，第二个工作日现场服务；免费送货到中央单位指定的地点。;基本参数:纸张大小:B5、纸张定量:70g、纸张用浆:全木浆;其他参数:不透明度:符合GB/T 24988-(最新)《复印纸》合格品要求基础上，≥91，≤96（80g纸≤98）。、挺度:按照国标GB/T 24988-(最新)量化：80g纵向≥80，80g横向≥35；70g纵向≥65，70g横向≥26(测试方法采用弯曲法，纵向挺度排序，纵向挺度相同比较横向挺度)、定量及定量偏差:符合GB/T 24988-(最新)《复印纸》合格品要求基础上，定量偏差 ≥定量且偏差不超过2.8的，正偏离优于负偏离，越接近定量的越好、厚度:符合GB/T 24988-(最新)《复印纸》合格品要求基础上，70g ≥90越小越好，＜90排序最低；80g ≥100越小越好，＜100排序最低（厚度相同定量小的占优）、内容量偏差:符合GB/T 24988-(最新)《复印纸》合格品要求、尘埃度:符合GB/T 24988-(最新)《复印纸》合格品要求基础上，&gt;1.5mm2为0,0.3mm2至1.5（含）≤18、规格:5包/箱，每包500张纸;</t>
  </si>
  <si>
    <t>100</t>
  </si>
  <si>
    <t>130</t>
  </si>
  <si>
    <t>采购预算</t>
    <phoneticPr fontId="2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</si>
</sst>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5" fillId="0" borderId="0" xfId="0" applyFont="1"/>
    <xf numFmtId="0" fontId="0" fillId="0" borderId="2" xfId="0" applyBorder="1"/>
    <xf numFmtId="0" fontId="0" fillId="0" borderId="4" xfId="0" applyBorder="1"/>
    <xf numFmtId="0" fontId="1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0" fillId="0" borderId="5" xfId="0" applyBorder="1"/>
    <xf numFmtId="0" fontId="1" fillId="0" borderId="3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pane ySplit="5" topLeftCell="A15" activePane="bottomLeft" state="frozen"/>
      <selection pane="bottomLeft" activeCell="C19" sqref="C19"/>
    </sheetView>
  </sheetViews>
  <sheetFormatPr defaultRowHeight="12.75"/>
  <cols>
    <col min="1" max="1" width="5.85546875" customWidth="1"/>
    <col min="2" max="2" width="12.85546875" customWidth="1"/>
    <col min="3" max="3" width="20.140625" customWidth="1"/>
    <col min="4" max="4" width="26.7109375" customWidth="1"/>
    <col min="5" max="5" width="13.85546875" customWidth="1"/>
    <col min="6" max="6" width="14.5703125" customWidth="1"/>
    <col min="7" max="7" width="15.7109375" customWidth="1"/>
    <col min="8" max="8" width="7.28515625" customWidth="1"/>
    <col min="10" max="10" width="9.7109375" bestFit="1" customWidth="1"/>
  </cols>
  <sheetData>
    <row r="1" spans="1:10" ht="30" customHeight="1">
      <c r="B1" s="12" t="s">
        <v>0</v>
      </c>
      <c r="C1" s="13"/>
      <c r="D1" s="13"/>
      <c r="E1" s="13"/>
      <c r="F1" s="13"/>
      <c r="G1" s="13"/>
      <c r="H1" s="13"/>
      <c r="I1" s="13"/>
    </row>
    <row r="2" spans="1:10" ht="21">
      <c r="I2" s="1" t="s">
        <v>1</v>
      </c>
    </row>
    <row r="3" spans="1:10">
      <c r="A3" s="14" t="s">
        <v>2</v>
      </c>
      <c r="B3" s="14" t="s">
        <v>3</v>
      </c>
      <c r="C3" s="14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4" t="s">
        <v>9</v>
      </c>
      <c r="I3" s="14" t="s">
        <v>10</v>
      </c>
    </row>
    <row r="4" spans="1:10">
      <c r="A4" s="13"/>
      <c r="B4" s="13"/>
      <c r="C4" s="13"/>
      <c r="D4" s="13"/>
      <c r="E4" s="13"/>
      <c r="F4" s="13"/>
      <c r="G4" s="13"/>
      <c r="H4" s="13"/>
      <c r="I4" s="13"/>
    </row>
    <row r="5" spans="1:10">
      <c r="A5" s="13"/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4" t="s">
        <v>133</v>
      </c>
    </row>
    <row r="6" spans="1:10" ht="13.15" customHeight="1">
      <c r="A6" s="2">
        <v>1</v>
      </c>
      <c r="B6" s="2" t="s">
        <v>12</v>
      </c>
      <c r="C6" s="2" t="s">
        <v>21</v>
      </c>
      <c r="D6" s="2" t="s">
        <v>22</v>
      </c>
      <c r="E6" s="2" t="s">
        <v>15</v>
      </c>
      <c r="F6" s="2" t="s">
        <v>16</v>
      </c>
      <c r="G6" s="2" t="s">
        <v>23</v>
      </c>
      <c r="H6" s="2" t="s">
        <v>18</v>
      </c>
      <c r="I6" s="3">
        <v>678</v>
      </c>
      <c r="J6" s="5">
        <f>G6*I6</f>
        <v>4068000</v>
      </c>
    </row>
    <row r="7" spans="1:10" ht="13.15" customHeight="1">
      <c r="A7" s="2">
        <v>2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16</v>
      </c>
      <c r="G7" s="2" t="s">
        <v>17</v>
      </c>
      <c r="H7" s="2" t="s">
        <v>18</v>
      </c>
      <c r="I7" s="3" t="s">
        <v>19</v>
      </c>
      <c r="J7" s="5">
        <f t="shared" ref="J7:J38" si="0">G7*I7</f>
        <v>145000</v>
      </c>
    </row>
    <row r="8" spans="1:10" ht="13.15" customHeight="1">
      <c r="A8" s="2">
        <v>3</v>
      </c>
      <c r="B8" s="2" t="s">
        <v>12</v>
      </c>
      <c r="C8" s="2" t="s">
        <v>30</v>
      </c>
      <c r="D8" s="2" t="s">
        <v>31</v>
      </c>
      <c r="E8" s="2" t="s">
        <v>15</v>
      </c>
      <c r="F8" s="2" t="s">
        <v>16</v>
      </c>
      <c r="G8" s="2" t="s">
        <v>17</v>
      </c>
      <c r="H8" s="2" t="s">
        <v>18</v>
      </c>
      <c r="I8" s="3" t="s">
        <v>32</v>
      </c>
      <c r="J8" s="5">
        <f t="shared" si="0"/>
        <v>25000</v>
      </c>
    </row>
    <row r="9" spans="1:10" ht="13.15" customHeight="1" thickBot="1">
      <c r="A9" s="7">
        <v>4</v>
      </c>
      <c r="B9" s="8" t="s">
        <v>12</v>
      </c>
      <c r="C9" s="8" t="s">
        <v>24</v>
      </c>
      <c r="D9" s="8" t="s">
        <v>25</v>
      </c>
      <c r="E9" s="8" t="s">
        <v>26</v>
      </c>
      <c r="F9" s="8" t="s">
        <v>27</v>
      </c>
      <c r="G9" s="8" t="s">
        <v>23</v>
      </c>
      <c r="H9" s="8" t="s">
        <v>18</v>
      </c>
      <c r="I9" s="9" t="s">
        <v>28</v>
      </c>
      <c r="J9" s="10">
        <f t="shared" si="0"/>
        <v>1872000</v>
      </c>
    </row>
    <row r="10" spans="1:10" ht="13.15" customHeight="1">
      <c r="A10" s="2">
        <v>5</v>
      </c>
      <c r="B10" s="2" t="s">
        <v>33</v>
      </c>
      <c r="C10" s="2" t="s">
        <v>34</v>
      </c>
      <c r="D10" s="2" t="s">
        <v>35</v>
      </c>
      <c r="E10" s="2" t="s">
        <v>15</v>
      </c>
      <c r="F10" s="2" t="s">
        <v>16</v>
      </c>
      <c r="G10" s="2" t="s">
        <v>36</v>
      </c>
      <c r="H10" s="2" t="s">
        <v>18</v>
      </c>
      <c r="I10" s="3" t="s">
        <v>37</v>
      </c>
      <c r="J10" s="6">
        <f t="shared" si="0"/>
        <v>208000</v>
      </c>
    </row>
    <row r="11" spans="1:10" ht="13.15" customHeight="1">
      <c r="A11" s="2">
        <v>6</v>
      </c>
      <c r="B11" s="2" t="s">
        <v>33</v>
      </c>
      <c r="C11" s="2" t="s">
        <v>39</v>
      </c>
      <c r="D11" s="2" t="s">
        <v>40</v>
      </c>
      <c r="E11" s="2" t="s">
        <v>15</v>
      </c>
      <c r="F11" s="2" t="s">
        <v>16</v>
      </c>
      <c r="G11" s="2" t="s">
        <v>36</v>
      </c>
      <c r="H11" s="2" t="s">
        <v>18</v>
      </c>
      <c r="I11" s="3" t="s">
        <v>41</v>
      </c>
      <c r="J11" s="5">
        <f t="shared" si="0"/>
        <v>2008000</v>
      </c>
    </row>
    <row r="12" spans="1:10" ht="13.15" customHeight="1" thickBot="1">
      <c r="A12" s="7">
        <v>7</v>
      </c>
      <c r="B12" s="7" t="s">
        <v>33</v>
      </c>
      <c r="C12" s="7" t="s">
        <v>42</v>
      </c>
      <c r="D12" s="7" t="s">
        <v>43</v>
      </c>
      <c r="E12" s="7" t="s">
        <v>15</v>
      </c>
      <c r="F12" s="7" t="s">
        <v>16</v>
      </c>
      <c r="G12" s="7" t="s">
        <v>44</v>
      </c>
      <c r="H12" s="7" t="s">
        <v>18</v>
      </c>
      <c r="I12" s="11" t="s">
        <v>45</v>
      </c>
      <c r="J12" s="10">
        <f t="shared" si="0"/>
        <v>800000</v>
      </c>
    </row>
    <row r="13" spans="1:10" ht="12.95" customHeight="1">
      <c r="A13" s="15">
        <v>8</v>
      </c>
      <c r="B13" s="2" t="s">
        <v>84</v>
      </c>
      <c r="C13" s="2" t="s">
        <v>119</v>
      </c>
      <c r="D13" s="2" t="s">
        <v>120</v>
      </c>
      <c r="E13" s="2" t="s">
        <v>15</v>
      </c>
      <c r="F13" s="2" t="s">
        <v>15</v>
      </c>
      <c r="G13" s="2" t="s">
        <v>121</v>
      </c>
      <c r="H13" s="2" t="s">
        <v>18</v>
      </c>
      <c r="I13" s="3" t="s">
        <v>61</v>
      </c>
      <c r="J13" s="6">
        <f>G13*I13</f>
        <v>270000</v>
      </c>
    </row>
    <row r="14" spans="1:10" ht="12.95" customHeight="1">
      <c r="A14" s="16">
        <v>9</v>
      </c>
      <c r="B14" s="2" t="s">
        <v>84</v>
      </c>
      <c r="C14" s="2" t="s">
        <v>104</v>
      </c>
      <c r="D14" s="2" t="s">
        <v>105</v>
      </c>
      <c r="E14" s="2" t="s">
        <v>15</v>
      </c>
      <c r="F14" s="2" t="s">
        <v>15</v>
      </c>
      <c r="G14" s="2" t="s">
        <v>17</v>
      </c>
      <c r="H14" s="2" t="s">
        <v>18</v>
      </c>
      <c r="I14" s="3" t="s">
        <v>106</v>
      </c>
      <c r="J14" s="5">
        <f>G14*I14</f>
        <v>255000</v>
      </c>
    </row>
    <row r="15" spans="1:10" ht="12.95" customHeight="1">
      <c r="A15" s="16">
        <v>10</v>
      </c>
      <c r="B15" s="2" t="s">
        <v>84</v>
      </c>
      <c r="C15" s="2" t="s">
        <v>88</v>
      </c>
      <c r="D15" s="2" t="s">
        <v>89</v>
      </c>
      <c r="E15" s="2" t="s">
        <v>15</v>
      </c>
      <c r="F15" s="2" t="s">
        <v>15</v>
      </c>
      <c r="G15" s="2" t="s">
        <v>90</v>
      </c>
      <c r="H15" s="2" t="s">
        <v>18</v>
      </c>
      <c r="I15" s="3" t="s">
        <v>91</v>
      </c>
      <c r="J15" s="5">
        <f>G15*I15</f>
        <v>329000</v>
      </c>
    </row>
    <row r="16" spans="1:10" ht="12.95" customHeight="1">
      <c r="A16" s="16">
        <v>11</v>
      </c>
      <c r="B16" s="2" t="s">
        <v>84</v>
      </c>
      <c r="C16" s="2" t="s">
        <v>85</v>
      </c>
      <c r="D16" s="2" t="s">
        <v>86</v>
      </c>
      <c r="E16" s="2" t="s">
        <v>15</v>
      </c>
      <c r="F16" s="2" t="s">
        <v>15</v>
      </c>
      <c r="G16" s="2" t="s">
        <v>44</v>
      </c>
      <c r="H16" s="2" t="s">
        <v>18</v>
      </c>
      <c r="I16" s="3" t="s">
        <v>87</v>
      </c>
      <c r="J16" s="5">
        <f>G16*I16</f>
        <v>180000</v>
      </c>
    </row>
    <row r="17" spans="1:10" ht="12.95" customHeight="1">
      <c r="A17" s="16">
        <v>12</v>
      </c>
      <c r="B17" s="2" t="s">
        <v>84</v>
      </c>
      <c r="C17" s="2" t="s">
        <v>96</v>
      </c>
      <c r="D17" s="2" t="s">
        <v>97</v>
      </c>
      <c r="E17" s="2" t="s">
        <v>15</v>
      </c>
      <c r="F17" s="2" t="s">
        <v>15</v>
      </c>
      <c r="G17" s="2" t="s">
        <v>98</v>
      </c>
      <c r="H17" s="2" t="s">
        <v>18</v>
      </c>
      <c r="I17" s="3" t="s">
        <v>99</v>
      </c>
      <c r="J17" s="5">
        <f>G17*I17</f>
        <v>386400</v>
      </c>
    </row>
    <row r="18" spans="1:10" ht="12.95" customHeight="1">
      <c r="A18" s="16">
        <v>13</v>
      </c>
      <c r="B18" s="2" t="s">
        <v>84</v>
      </c>
      <c r="C18" s="2" t="s">
        <v>107</v>
      </c>
      <c r="D18" s="2" t="s">
        <v>108</v>
      </c>
      <c r="E18" s="2" t="s">
        <v>15</v>
      </c>
      <c r="F18" s="2" t="s">
        <v>15</v>
      </c>
      <c r="G18" s="2" t="s">
        <v>109</v>
      </c>
      <c r="H18" s="2" t="s">
        <v>18</v>
      </c>
      <c r="I18" s="3" t="s">
        <v>110</v>
      </c>
      <c r="J18" s="5">
        <f>G18*I18</f>
        <v>1914000</v>
      </c>
    </row>
    <row r="19" spans="1:10" ht="12.95" customHeight="1">
      <c r="A19" s="16">
        <v>14</v>
      </c>
      <c r="B19" s="2" t="s">
        <v>84</v>
      </c>
      <c r="C19" s="2" t="s">
        <v>92</v>
      </c>
      <c r="D19" s="2" t="s">
        <v>93</v>
      </c>
      <c r="E19" s="2" t="s">
        <v>15</v>
      </c>
      <c r="F19" s="2" t="s">
        <v>15</v>
      </c>
      <c r="G19" s="2" t="s">
        <v>17</v>
      </c>
      <c r="H19" s="2" t="s">
        <v>18</v>
      </c>
      <c r="I19" s="3" t="s">
        <v>52</v>
      </c>
      <c r="J19" s="5">
        <f>G19*I19</f>
        <v>45000</v>
      </c>
    </row>
    <row r="20" spans="1:10" ht="12.95" customHeight="1">
      <c r="A20" s="16">
        <v>15</v>
      </c>
      <c r="B20" s="2" t="s">
        <v>84</v>
      </c>
      <c r="C20" s="2" t="s">
        <v>111</v>
      </c>
      <c r="D20" s="2" t="s">
        <v>112</v>
      </c>
      <c r="E20" s="2" t="s">
        <v>15</v>
      </c>
      <c r="F20" s="2" t="s">
        <v>15</v>
      </c>
      <c r="G20" s="2" t="s">
        <v>113</v>
      </c>
      <c r="H20" s="2" t="s">
        <v>18</v>
      </c>
      <c r="I20" s="3" t="s">
        <v>114</v>
      </c>
      <c r="J20" s="5">
        <f>G20*I20</f>
        <v>84000</v>
      </c>
    </row>
    <row r="21" spans="1:10" ht="12.95" customHeight="1">
      <c r="A21" s="16">
        <v>16</v>
      </c>
      <c r="B21" s="2" t="s">
        <v>84</v>
      </c>
      <c r="C21" s="2" t="s">
        <v>100</v>
      </c>
      <c r="D21" s="2" t="s">
        <v>101</v>
      </c>
      <c r="E21" s="2" t="s">
        <v>15</v>
      </c>
      <c r="F21" s="2" t="s">
        <v>15</v>
      </c>
      <c r="G21" s="2" t="s">
        <v>102</v>
      </c>
      <c r="H21" s="2" t="s">
        <v>18</v>
      </c>
      <c r="I21" s="3" t="s">
        <v>103</v>
      </c>
      <c r="J21" s="5">
        <f>G21*I21</f>
        <v>872000</v>
      </c>
    </row>
    <row r="22" spans="1:10" ht="12.95" customHeight="1">
      <c r="A22" s="16">
        <v>17</v>
      </c>
      <c r="B22" s="2" t="s">
        <v>84</v>
      </c>
      <c r="C22" s="2" t="s">
        <v>94</v>
      </c>
      <c r="D22" s="2" t="s">
        <v>95</v>
      </c>
      <c r="E22" s="2" t="s">
        <v>15</v>
      </c>
      <c r="F22" s="2" t="s">
        <v>15</v>
      </c>
      <c r="G22" s="2" t="s">
        <v>90</v>
      </c>
      <c r="H22" s="2" t="s">
        <v>18</v>
      </c>
      <c r="I22" s="3" t="s">
        <v>79</v>
      </c>
      <c r="J22" s="5">
        <f>G22*I22</f>
        <v>175000</v>
      </c>
    </row>
    <row r="23" spans="1:10" ht="12.95" customHeight="1" thickBot="1">
      <c r="A23" s="19">
        <v>18</v>
      </c>
      <c r="B23" s="8" t="s">
        <v>84</v>
      </c>
      <c r="C23" s="8" t="s">
        <v>115</v>
      </c>
      <c r="D23" s="8" t="s">
        <v>116</v>
      </c>
      <c r="E23" s="8" t="s">
        <v>117</v>
      </c>
      <c r="F23" s="8" t="s">
        <v>15</v>
      </c>
      <c r="G23" s="8" t="s">
        <v>118</v>
      </c>
      <c r="H23" s="8" t="s">
        <v>18</v>
      </c>
      <c r="I23" s="9" t="s">
        <v>60</v>
      </c>
      <c r="J23" s="10">
        <f>G23*I23</f>
        <v>2200000</v>
      </c>
    </row>
    <row r="24" spans="1:10" ht="12.95" customHeight="1">
      <c r="A24" s="18">
        <v>19</v>
      </c>
      <c r="B24" s="2" t="s">
        <v>64</v>
      </c>
      <c r="C24" s="2" t="s">
        <v>65</v>
      </c>
      <c r="D24" s="2" t="s">
        <v>66</v>
      </c>
      <c r="E24" s="2" t="s">
        <v>15</v>
      </c>
      <c r="F24" s="2" t="s">
        <v>15</v>
      </c>
      <c r="G24" s="2" t="s">
        <v>67</v>
      </c>
      <c r="H24" s="2" t="s">
        <v>18</v>
      </c>
      <c r="I24" s="3" t="s">
        <v>46</v>
      </c>
      <c r="J24" s="6">
        <f t="shared" si="0"/>
        <v>120000</v>
      </c>
    </row>
    <row r="25" spans="1:10" ht="12.95" customHeight="1">
      <c r="A25" s="16">
        <v>20</v>
      </c>
      <c r="B25" s="2" t="s">
        <v>64</v>
      </c>
      <c r="C25" s="2" t="s">
        <v>68</v>
      </c>
      <c r="D25" s="2" t="s">
        <v>69</v>
      </c>
      <c r="E25" s="2" t="s">
        <v>15</v>
      </c>
      <c r="F25" s="2" t="s">
        <v>15</v>
      </c>
      <c r="G25" s="2" t="s">
        <v>44</v>
      </c>
      <c r="H25" s="2" t="s">
        <v>18</v>
      </c>
      <c r="I25" s="3" t="s">
        <v>11</v>
      </c>
      <c r="J25" s="5">
        <f t="shared" si="0"/>
        <v>10000</v>
      </c>
    </row>
    <row r="26" spans="1:10" ht="12.95" customHeight="1">
      <c r="A26" s="16">
        <v>21</v>
      </c>
      <c r="B26" s="2" t="s">
        <v>64</v>
      </c>
      <c r="C26" s="2" t="s">
        <v>70</v>
      </c>
      <c r="D26" s="2" t="s">
        <v>71</v>
      </c>
      <c r="E26" s="2" t="s">
        <v>15</v>
      </c>
      <c r="F26" s="2" t="s">
        <v>15</v>
      </c>
      <c r="G26" s="2" t="s">
        <v>72</v>
      </c>
      <c r="H26" s="2" t="s">
        <v>18</v>
      </c>
      <c r="I26" s="3" t="s">
        <v>46</v>
      </c>
      <c r="J26" s="5">
        <f t="shared" si="0"/>
        <v>280000</v>
      </c>
    </row>
    <row r="27" spans="1:10" ht="12.95" customHeight="1">
      <c r="A27" s="16">
        <v>22</v>
      </c>
      <c r="B27" s="2" t="s">
        <v>64</v>
      </c>
      <c r="C27" s="2" t="s">
        <v>73</v>
      </c>
      <c r="D27" s="2" t="s">
        <v>74</v>
      </c>
      <c r="E27" s="2" t="s">
        <v>15</v>
      </c>
      <c r="F27" s="2" t="s">
        <v>15</v>
      </c>
      <c r="G27" s="2" t="s">
        <v>72</v>
      </c>
      <c r="H27" s="2" t="s">
        <v>18</v>
      </c>
      <c r="I27" s="3" t="s">
        <v>75</v>
      </c>
      <c r="J27" s="5">
        <f t="shared" si="0"/>
        <v>980000</v>
      </c>
    </row>
    <row r="28" spans="1:10" ht="12.95" customHeight="1">
      <c r="A28" s="16">
        <v>23</v>
      </c>
      <c r="B28" s="2" t="s">
        <v>64</v>
      </c>
      <c r="C28" s="2" t="s">
        <v>76</v>
      </c>
      <c r="D28" s="2" t="s">
        <v>77</v>
      </c>
      <c r="E28" s="2" t="s">
        <v>15</v>
      </c>
      <c r="F28" s="2" t="s">
        <v>15</v>
      </c>
      <c r="G28" s="2" t="s">
        <v>78</v>
      </c>
      <c r="H28" s="2" t="s">
        <v>18</v>
      </c>
      <c r="I28" s="3" t="s">
        <v>79</v>
      </c>
      <c r="J28" s="5">
        <f t="shared" si="0"/>
        <v>625000</v>
      </c>
    </row>
    <row r="29" spans="1:10" ht="12.95" customHeight="1">
      <c r="A29" s="16">
        <v>24</v>
      </c>
      <c r="B29" s="2" t="s">
        <v>64</v>
      </c>
      <c r="C29" s="2" t="s">
        <v>80</v>
      </c>
      <c r="D29" s="2" t="s">
        <v>81</v>
      </c>
      <c r="E29" s="2" t="s">
        <v>15</v>
      </c>
      <c r="F29" s="2" t="s">
        <v>15</v>
      </c>
      <c r="G29" s="2" t="s">
        <v>78</v>
      </c>
      <c r="H29" s="2" t="s">
        <v>18</v>
      </c>
      <c r="I29" s="3" t="s">
        <v>20</v>
      </c>
      <c r="J29" s="5">
        <f t="shared" si="0"/>
        <v>50000</v>
      </c>
    </row>
    <row r="30" spans="1:10" ht="12.95" customHeight="1" thickBot="1">
      <c r="A30" s="19">
        <v>25</v>
      </c>
      <c r="B30" s="7" t="s">
        <v>64</v>
      </c>
      <c r="C30" s="7" t="s">
        <v>82</v>
      </c>
      <c r="D30" s="7" t="s">
        <v>83</v>
      </c>
      <c r="E30" s="7" t="s">
        <v>15</v>
      </c>
      <c r="F30" s="7" t="s">
        <v>15</v>
      </c>
      <c r="G30" s="7" t="s">
        <v>44</v>
      </c>
      <c r="H30" s="7" t="s">
        <v>18</v>
      </c>
      <c r="I30" s="11" t="s">
        <v>29</v>
      </c>
      <c r="J30" s="10">
        <f t="shared" si="0"/>
        <v>40000</v>
      </c>
    </row>
    <row r="31" spans="1:10" ht="12.95" customHeight="1">
      <c r="A31" s="18">
        <v>26</v>
      </c>
      <c r="B31" s="2" t="s">
        <v>122</v>
      </c>
      <c r="C31" s="2" t="s">
        <v>21</v>
      </c>
      <c r="D31" s="2" t="s">
        <v>127</v>
      </c>
      <c r="E31" s="2" t="s">
        <v>15</v>
      </c>
      <c r="F31" s="2" t="s">
        <v>15</v>
      </c>
      <c r="G31" s="2" t="s">
        <v>128</v>
      </c>
      <c r="H31" s="2" t="s">
        <v>125</v>
      </c>
      <c r="I31" s="3" t="s">
        <v>129</v>
      </c>
      <c r="J31" s="6">
        <f t="shared" si="0"/>
        <v>836080</v>
      </c>
    </row>
    <row r="32" spans="1:10" ht="12.95" customHeight="1">
      <c r="A32" s="16">
        <v>27</v>
      </c>
      <c r="B32" s="2" t="s">
        <v>122</v>
      </c>
      <c r="C32" s="2" t="s">
        <v>13</v>
      </c>
      <c r="D32" s="2" t="s">
        <v>123</v>
      </c>
      <c r="E32" s="2" t="s">
        <v>15</v>
      </c>
      <c r="F32" s="2" t="s">
        <v>15</v>
      </c>
      <c r="G32" s="2" t="s">
        <v>124</v>
      </c>
      <c r="H32" s="2" t="s">
        <v>125</v>
      </c>
      <c r="I32" s="3" t="s">
        <v>126</v>
      </c>
      <c r="J32" s="5">
        <f t="shared" si="0"/>
        <v>130900</v>
      </c>
    </row>
    <row r="33" spans="1:10" ht="12.95" customHeight="1" thickBot="1">
      <c r="A33" s="19">
        <v>28</v>
      </c>
      <c r="B33" s="7" t="s">
        <v>122</v>
      </c>
      <c r="C33" s="7" t="s">
        <v>34</v>
      </c>
      <c r="D33" s="7" t="s">
        <v>130</v>
      </c>
      <c r="E33" s="7" t="s">
        <v>15</v>
      </c>
      <c r="F33" s="7" t="s">
        <v>15</v>
      </c>
      <c r="G33" s="7" t="s">
        <v>131</v>
      </c>
      <c r="H33" s="7" t="s">
        <v>125</v>
      </c>
      <c r="I33" s="11" t="s">
        <v>132</v>
      </c>
      <c r="J33" s="10">
        <f t="shared" si="0"/>
        <v>13000</v>
      </c>
    </row>
    <row r="34" spans="1:10" ht="13.15" customHeight="1">
      <c r="A34" s="18">
        <v>29</v>
      </c>
      <c r="B34" s="2" t="s">
        <v>47</v>
      </c>
      <c r="C34" s="2" t="s">
        <v>48</v>
      </c>
      <c r="D34" s="2" t="s">
        <v>49</v>
      </c>
      <c r="E34" s="2" t="s">
        <v>15</v>
      </c>
      <c r="F34" s="2" t="s">
        <v>15</v>
      </c>
      <c r="G34" s="2" t="s">
        <v>50</v>
      </c>
      <c r="H34" s="2" t="s">
        <v>18</v>
      </c>
      <c r="I34" s="3" t="s">
        <v>51</v>
      </c>
      <c r="J34" s="6">
        <f t="shared" si="0"/>
        <v>57500</v>
      </c>
    </row>
    <row r="35" spans="1:10" ht="13.15" customHeight="1">
      <c r="A35" s="16">
        <v>30</v>
      </c>
      <c r="B35" s="2" t="s">
        <v>47</v>
      </c>
      <c r="C35" s="2" t="s">
        <v>53</v>
      </c>
      <c r="D35" s="2" t="s">
        <v>54</v>
      </c>
      <c r="E35" s="2" t="s">
        <v>15</v>
      </c>
      <c r="F35" s="2" t="s">
        <v>15</v>
      </c>
      <c r="G35" s="2" t="s">
        <v>50</v>
      </c>
      <c r="H35" s="2" t="s">
        <v>18</v>
      </c>
      <c r="I35" s="3" t="s">
        <v>55</v>
      </c>
      <c r="J35" s="5">
        <f t="shared" si="0"/>
        <v>1205000</v>
      </c>
    </row>
    <row r="36" spans="1:10" ht="13.15" customHeight="1">
      <c r="A36" s="16">
        <v>31</v>
      </c>
      <c r="B36" s="2" t="s">
        <v>47</v>
      </c>
      <c r="C36" s="2" t="s">
        <v>58</v>
      </c>
      <c r="D36" s="2" t="s">
        <v>59</v>
      </c>
      <c r="E36" s="2" t="s">
        <v>15</v>
      </c>
      <c r="F36" s="2" t="s">
        <v>15</v>
      </c>
      <c r="G36" s="2" t="s">
        <v>60</v>
      </c>
      <c r="H36" s="2" t="s">
        <v>18</v>
      </c>
      <c r="I36" s="3" t="s">
        <v>61</v>
      </c>
      <c r="J36" s="5">
        <f t="shared" si="0"/>
        <v>30000</v>
      </c>
    </row>
    <row r="37" spans="1:10" ht="13.15" customHeight="1">
      <c r="A37" s="17">
        <v>32</v>
      </c>
      <c r="B37" s="2" t="s">
        <v>47</v>
      </c>
      <c r="C37" s="2" t="s">
        <v>56</v>
      </c>
      <c r="D37" s="2" t="s">
        <v>57</v>
      </c>
      <c r="E37" s="2" t="s">
        <v>15</v>
      </c>
      <c r="F37" s="2" t="s">
        <v>15</v>
      </c>
      <c r="G37" s="2" t="s">
        <v>44</v>
      </c>
      <c r="H37" s="2" t="s">
        <v>18</v>
      </c>
      <c r="I37" s="3" t="s">
        <v>20</v>
      </c>
      <c r="J37" s="5">
        <f t="shared" si="0"/>
        <v>20000</v>
      </c>
    </row>
    <row r="38" spans="1:10" ht="13.15" customHeight="1" thickBot="1">
      <c r="A38" s="7">
        <v>33</v>
      </c>
      <c r="B38" s="7" t="s">
        <v>47</v>
      </c>
      <c r="C38" s="7" t="s">
        <v>62</v>
      </c>
      <c r="D38" s="7" t="s">
        <v>63</v>
      </c>
      <c r="E38" s="7" t="s">
        <v>15</v>
      </c>
      <c r="F38" s="7" t="s">
        <v>15</v>
      </c>
      <c r="G38" s="7" t="s">
        <v>36</v>
      </c>
      <c r="H38" s="7" t="s">
        <v>18</v>
      </c>
      <c r="I38" s="11" t="s">
        <v>38</v>
      </c>
      <c r="J38" s="10">
        <f t="shared" si="0"/>
        <v>48000</v>
      </c>
    </row>
    <row r="39" spans="1:10">
      <c r="J39">
        <f>SUM(J6:J38)</f>
        <v>20281880</v>
      </c>
    </row>
  </sheetData>
  <mergeCells count="10">
    <mergeCell ref="B1:I1"/>
    <mergeCell ref="A3:A5"/>
    <mergeCell ref="B3:B4"/>
    <mergeCell ref="C3:C4"/>
    <mergeCell ref="D3:D4"/>
    <mergeCell ref="E3:E4"/>
    <mergeCell ref="F3:F4"/>
    <mergeCell ref="G3:G4"/>
    <mergeCell ref="H3:H4"/>
    <mergeCell ref="I3:I4"/>
  </mergeCells>
  <phoneticPr fontId="2" type="noConversion"/>
  <printOptions horizontalCentered="1"/>
  <pageMargins left="0.17" right="0.16" top="0.28000000000000003" bottom="0.41" header="0.51181102362204722" footer="0.51181102362204722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政府批量采购实施计划配送信息表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cp:lastPrinted>2016-03-18T01:42:44Z</cp:lastPrinted>
  <dcterms:created xsi:type="dcterms:W3CDTF">2016-03-18T01:17:45Z</dcterms:created>
  <dcterms:modified xsi:type="dcterms:W3CDTF">2016-03-23T03:17:05Z</dcterms:modified>
</cp:coreProperties>
</file>